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05" yWindow="45" windowWidth="15570" windowHeight="9810"/>
  </bookViews>
  <sheets>
    <sheet name="январь - апрель" sheetId="14" r:id="rId1"/>
    <sheet name="1 квартал" sheetId="12" r:id="rId2"/>
    <sheet name="февраль" sheetId="13" r:id="rId3"/>
    <sheet name="янв" sheetId="1" r:id="rId4"/>
    <sheet name="фев" sheetId="2" state="hidden" r:id="rId5"/>
    <sheet name="март" sheetId="3" state="hidden" r:id="rId6"/>
    <sheet name="апр" sheetId="4" state="hidden" r:id="rId7"/>
    <sheet name="май" sheetId="5" state="hidden" r:id="rId8"/>
    <sheet name="июнь" sheetId="6" state="hidden" r:id="rId9"/>
    <sheet name="июль" sheetId="7" state="hidden" r:id="rId10"/>
    <sheet name="август" sheetId="8" state="hidden" r:id="rId11"/>
    <sheet name="сентябрь" sheetId="9" state="hidden" r:id="rId12"/>
    <sheet name="октябрь" sheetId="10" state="hidden" r:id="rId13"/>
    <sheet name="ноябрь" sheetId="11" state="hidden" r:id="rId14"/>
  </sheets>
  <definedNames>
    <definedName name="_xlnm.Print_Area" localSheetId="1">'1 квартал'!$A$1:$F$29</definedName>
    <definedName name="_xlnm.Print_Area" localSheetId="10">август!$A$1:$F$29</definedName>
    <definedName name="_xlnm.Print_Area" localSheetId="6">апр!$A$1:$F$26</definedName>
    <definedName name="_xlnm.Print_Area" localSheetId="9">июль!$A$1:$F$29</definedName>
    <definedName name="_xlnm.Print_Area" localSheetId="8">июнь!$A$1:$F$29</definedName>
    <definedName name="_xlnm.Print_Area" localSheetId="7">май!$A$1:$F$29</definedName>
    <definedName name="_xlnm.Print_Area" localSheetId="5">март!$A$1:$F$26</definedName>
    <definedName name="_xlnm.Print_Area" localSheetId="13">ноябрь!$A$1:$F$29</definedName>
    <definedName name="_xlnm.Print_Area" localSheetId="12">октябрь!$A$1:$F$29</definedName>
    <definedName name="_xlnm.Print_Area" localSheetId="11">сентябрь!$A$1:$F$29</definedName>
    <definedName name="_xlnm.Print_Area" localSheetId="4">фев!$A$1:$F$26</definedName>
    <definedName name="_xlnm.Print_Area" localSheetId="3">янв!$A$1:$F$29</definedName>
    <definedName name="_xlnm.Print_Area" localSheetId="0">'январь - апрель'!$A$1:$F$29</definedName>
  </definedNames>
  <calcPr calcId="125725"/>
</workbook>
</file>

<file path=xl/calcChain.xml><?xml version="1.0" encoding="utf-8"?>
<calcChain xmlns="http://schemas.openxmlformats.org/spreadsheetml/2006/main">
  <c r="AC21" i="14"/>
  <c r="C21" s="1"/>
  <c r="V21"/>
  <c r="D21" s="1"/>
  <c r="T22"/>
  <c r="AH21"/>
  <c r="AH6"/>
  <c r="AH7"/>
  <c r="AH8"/>
  <c r="AH9"/>
  <c r="AH10"/>
  <c r="AH11"/>
  <c r="AH12"/>
  <c r="AH13"/>
  <c r="AH14"/>
  <c r="AH15"/>
  <c r="AH16"/>
  <c r="AH17"/>
  <c r="AH18"/>
  <c r="AH19"/>
  <c r="AH20"/>
  <c r="AH5"/>
  <c r="AC6"/>
  <c r="C6" s="1"/>
  <c r="AC7"/>
  <c r="C7" s="1"/>
  <c r="AC8"/>
  <c r="C8" s="1"/>
  <c r="AC9"/>
  <c r="C9" s="1"/>
  <c r="AC10"/>
  <c r="C10" s="1"/>
  <c r="AC11"/>
  <c r="C11" s="1"/>
  <c r="AC12"/>
  <c r="C12" s="1"/>
  <c r="AC13"/>
  <c r="C13" s="1"/>
  <c r="AC14"/>
  <c r="C14" s="1"/>
  <c r="AC15"/>
  <c r="C15" s="1"/>
  <c r="AC16"/>
  <c r="C16" s="1"/>
  <c r="AC17"/>
  <c r="C17" s="1"/>
  <c r="AC18"/>
  <c r="C18" s="1"/>
  <c r="AC19"/>
  <c r="C19" s="1"/>
  <c r="AC20"/>
  <c r="C20" s="1"/>
  <c r="AC5"/>
  <c r="V6" l="1"/>
  <c r="D6" s="1"/>
  <c r="V7"/>
  <c r="D7" s="1"/>
  <c r="E7" s="1"/>
  <c r="V8"/>
  <c r="D8" s="1"/>
  <c r="E8" s="1"/>
  <c r="V9"/>
  <c r="D9" s="1"/>
  <c r="V10"/>
  <c r="D10" s="1"/>
  <c r="V11"/>
  <c r="D11" s="1"/>
  <c r="E11" s="1"/>
  <c r="V12"/>
  <c r="D12" s="1"/>
  <c r="E12" s="1"/>
  <c r="V13"/>
  <c r="D13" s="1"/>
  <c r="E13" s="1"/>
  <c r="V14"/>
  <c r="D14" s="1"/>
  <c r="V15"/>
  <c r="D15" s="1"/>
  <c r="E15" s="1"/>
  <c r="V16"/>
  <c r="D16" s="1"/>
  <c r="E16" s="1"/>
  <c r="V17"/>
  <c r="D17" s="1"/>
  <c r="E17" s="1"/>
  <c r="V18"/>
  <c r="D18" s="1"/>
  <c r="E18" s="1"/>
  <c r="V19"/>
  <c r="D19" s="1"/>
  <c r="E19" s="1"/>
  <c r="V20"/>
  <c r="D20" s="1"/>
  <c r="E20" s="1"/>
  <c r="V5"/>
  <c r="E14"/>
  <c r="C22"/>
  <c r="C6" i="12"/>
  <c r="C7"/>
  <c r="C8"/>
  <c r="C9"/>
  <c r="E9" s="1"/>
  <c r="C10"/>
  <c r="C11"/>
  <c r="C12"/>
  <c r="C13"/>
  <c r="E13" s="1"/>
  <c r="C14"/>
  <c r="C15"/>
  <c r="C16"/>
  <c r="C17"/>
  <c r="E17" s="1"/>
  <c r="C18"/>
  <c r="C19"/>
  <c r="C20"/>
  <c r="C21"/>
  <c r="E21" s="1"/>
  <c r="D7"/>
  <c r="D8"/>
  <c r="D9"/>
  <c r="D10"/>
  <c r="D11"/>
  <c r="D12"/>
  <c r="D13"/>
  <c r="D14"/>
  <c r="D15"/>
  <c r="D16"/>
  <c r="D17"/>
  <c r="D18"/>
  <c r="D19"/>
  <c r="E19"/>
  <c r="D20"/>
  <c r="D21"/>
  <c r="D6"/>
  <c r="C22"/>
  <c r="F20"/>
  <c r="E20"/>
  <c r="F19"/>
  <c r="F18"/>
  <c r="E18"/>
  <c r="F17"/>
  <c r="F16"/>
  <c r="E16"/>
  <c r="F15"/>
  <c r="E15"/>
  <c r="F14"/>
  <c r="E14"/>
  <c r="F13"/>
  <c r="F12"/>
  <c r="E12"/>
  <c r="F11"/>
  <c r="E11"/>
  <c r="F10"/>
  <c r="E10"/>
  <c r="F9"/>
  <c r="F8"/>
  <c r="E8"/>
  <c r="F7"/>
  <c r="E7"/>
  <c r="C22" i="1"/>
  <c r="D22" i="11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C22"/>
  <c r="F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F21" i="1"/>
  <c r="E21"/>
  <c r="D22"/>
  <c r="F22"/>
  <c r="F20"/>
  <c r="F7"/>
  <c r="F8"/>
  <c r="F9"/>
  <c r="F10"/>
  <c r="F11"/>
  <c r="F12"/>
  <c r="F13"/>
  <c r="F14"/>
  <c r="F15"/>
  <c r="F16"/>
  <c r="F17"/>
  <c r="F18"/>
  <c r="F19"/>
  <c r="E7"/>
  <c r="E8"/>
  <c r="E9"/>
  <c r="E10"/>
  <c r="E11"/>
  <c r="E12"/>
  <c r="E13"/>
  <c r="E14"/>
  <c r="E15"/>
  <c r="E16"/>
  <c r="E17"/>
  <c r="E18"/>
  <c r="E19"/>
  <c r="E20"/>
  <c r="E6"/>
  <c r="E22"/>
  <c r="F6"/>
  <c r="E22" i="2"/>
  <c r="E22" i="3"/>
  <c r="F20" i="4"/>
  <c r="E12"/>
  <c r="E22"/>
  <c r="E16"/>
  <c r="F8"/>
  <c r="F22" i="6"/>
  <c r="F22" i="7"/>
  <c r="E22"/>
  <c r="E22" i="9"/>
  <c r="F8"/>
  <c r="F12"/>
  <c r="F16"/>
  <c r="F20"/>
  <c r="D22"/>
  <c r="F22"/>
  <c r="F12" i="10"/>
  <c r="F20"/>
  <c r="E8"/>
  <c r="E16"/>
  <c r="E11"/>
  <c r="E19"/>
  <c r="E22"/>
  <c r="E22" i="11"/>
  <c r="F6" i="12"/>
  <c r="D22"/>
  <c r="F22"/>
  <c r="E6"/>
  <c r="D22" i="14" l="1"/>
  <c r="E22" s="1"/>
  <c r="E9"/>
  <c r="E21"/>
  <c r="E10"/>
  <c r="F22"/>
  <c r="F6"/>
  <c r="F7"/>
  <c r="F8"/>
  <c r="F9"/>
  <c r="F10"/>
  <c r="F11"/>
  <c r="F12"/>
  <c r="F13"/>
  <c r="F14"/>
  <c r="F15"/>
  <c r="F16"/>
  <c r="F17"/>
  <c r="F18"/>
  <c r="F19"/>
  <c r="F20"/>
  <c r="F21"/>
  <c r="E6"/>
  <c r="E22" i="12"/>
  <c r="F21"/>
</calcChain>
</file>

<file path=xl/sharedStrings.xml><?xml version="1.0" encoding="utf-8"?>
<sst xmlns="http://schemas.openxmlformats.org/spreadsheetml/2006/main" count="433" uniqueCount="55">
  <si>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</si>
  <si>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</si>
  <si>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</si>
  <si>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</si>
  <si>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</si>
  <si>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</si>
  <si>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</si>
  <si>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</si>
  <si>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</si>
  <si>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</si>
  <si>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</si>
  <si>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</si>
  <si>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</si>
  <si>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</si>
  <si>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</si>
  <si>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</si>
  <si>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</si>
  <si>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</si>
  <si>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</si>
  <si>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</si>
  <si>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</si>
  <si>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</si>
  <si>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</si>
  <si>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</si>
  <si>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</si>
  <si>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</si>
  <si>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</si>
  <si>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</si>
  <si>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</si>
  <si>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</si>
  <si>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</si>
  <si>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</si>
  <si>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</si>
  <si>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</si>
  <si>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</si>
  <si>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</si>
  <si>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</si>
  <si>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</si>
  <si>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</si>
  <si>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</si>
  <si>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</si>
  <si>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</si>
  <si>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</si>
  <si>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</si>
  <si>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</si>
  <si>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</si>
  <si>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 xml:space="preserve"> за январь 2018 года и январь 2019 года</t>
  </si>
  <si>
    <t>Кассовое исполнение за  2019 год</t>
  </si>
  <si>
    <t xml:space="preserve"> за январь - апрель 2018 года и январь - апрель 2019 года</t>
  </si>
  <si>
    <t>Кассовое исполнение за  
январь - апрель 2018 года</t>
  </si>
  <si>
    <t>Кассовое исполнение за  
январь - апрель 2019 года</t>
  </si>
  <si>
    <t>(тыс. рублей)</t>
  </si>
  <si>
    <t>Кассовое исполнение за  
10 месяцев                             2018 года</t>
  </si>
  <si>
    <t>Кассовое исполнение за  
10 месяцев                                               2019 года</t>
  </si>
  <si>
    <t xml:space="preserve"> за 10 месяцев 2018 года и 10 месяцев 2019 года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</si>
</sst>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1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21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8" fillId="0" borderId="0"/>
  </cellStyleXfs>
  <cellXfs count="95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3" fontId="7" fillId="0" borderId="2" xfId="1" applyNumberFormat="1" applyFont="1" applyFill="1" applyBorder="1"/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3" fontId="7" fillId="0" borderId="10" xfId="16" applyNumberFormat="1" applyFont="1" applyFill="1" applyBorder="1" applyAlignment="1" applyProtection="1">
      <protection hidden="1"/>
    </xf>
    <xf numFmtId="0" fontId="7" fillId="0" borderId="7" xfId="16" applyFont="1" applyFill="1" applyBorder="1"/>
    <xf numFmtId="3" fontId="6" fillId="0" borderId="1" xfId="1" applyNumberFormat="1" applyFont="1" applyBorder="1"/>
    <xf numFmtId="3" fontId="6" fillId="0" borderId="1" xfId="2" applyNumberFormat="1" applyFont="1" applyFill="1" applyBorder="1" applyAlignment="1" applyProtection="1">
      <protection hidden="1"/>
    </xf>
    <xf numFmtId="2" fontId="6" fillId="0" borderId="1" xfId="16" applyNumberFormat="1" applyFont="1" applyFill="1" applyBorder="1"/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166" fontId="1" fillId="0" borderId="15" xfId="17" applyNumberFormat="1" applyBorder="1" applyProtection="1">
      <protection hidden="1"/>
    </xf>
    <xf numFmtId="3" fontId="1" fillId="0" borderId="0" xfId="16" applyNumberFormat="1" applyFont="1" applyFill="1" applyBorder="1"/>
    <xf numFmtId="3" fontId="7" fillId="0" borderId="0" xfId="16" applyNumberFormat="1" applyFont="1" applyFill="1" applyBorder="1"/>
    <xf numFmtId="166" fontId="5" fillId="0" borderId="1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3" fontId="6" fillId="0" borderId="1" xfId="16" applyNumberFormat="1" applyFont="1" applyFill="1" applyBorder="1" applyAlignment="1" applyProtection="1">
      <protection hidden="1"/>
    </xf>
    <xf numFmtId="166" fontId="6" fillId="0" borderId="0" xfId="16" applyNumberFormat="1" applyFont="1" applyFill="1" applyBorder="1"/>
    <xf numFmtId="3" fontId="6" fillId="0" borderId="0" xfId="16" applyNumberFormat="1" applyFont="1" applyFill="1" applyBorder="1"/>
    <xf numFmtId="166" fontId="5" fillId="0" borderId="14" xfId="1" applyNumberFormat="1" applyFont="1" applyFill="1" applyBorder="1" applyAlignment="1" applyProtection="1">
      <protection hidden="1"/>
    </xf>
    <xf numFmtId="166" fontId="17" fillId="0" borderId="13" xfId="20" applyNumberFormat="1" applyFont="1" applyFill="1" applyBorder="1" applyAlignment="1" applyProtection="1">
      <protection hidden="1"/>
    </xf>
    <xf numFmtId="166" fontId="17" fillId="0" borderId="12" xfId="20" applyNumberFormat="1" applyFont="1" applyFill="1" applyBorder="1" applyAlignment="1" applyProtection="1">
      <protection hidden="1"/>
    </xf>
    <xf numFmtId="166" fontId="17" fillId="0" borderId="14" xfId="20" applyNumberFormat="1" applyFont="1" applyFill="1" applyBorder="1" applyAlignment="1" applyProtection="1">
      <protection hidden="1"/>
    </xf>
    <xf numFmtId="166" fontId="5" fillId="0" borderId="12" xfId="1" applyNumberFormat="1" applyFont="1" applyFill="1" applyBorder="1" applyAlignment="1" applyProtection="1">
      <protection hidden="1"/>
    </xf>
    <xf numFmtId="166" fontId="5" fillId="0" borderId="13" xfId="1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21">
    <cellStyle name="Обычный" xfId="0" builtinId="0"/>
    <cellStyle name="Обычный 2" xfId="1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AH34"/>
  <sheetViews>
    <sheetView tabSelected="1" view="pageBreakPreview" zoomScaleNormal="100" zoomScaleSheetLayoutView="100" workbookViewId="0">
      <selection activeCell="E13" sqref="E1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85546875" style="2" customWidth="1"/>
    <col min="6" max="6" width="10.42578125" style="1" customWidth="1"/>
    <col min="7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hidden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8" width="7.85546875" style="1" hidden="1" customWidth="1"/>
    <col min="19" max="19" width="7.85546875" style="1" customWidth="1"/>
    <col min="20" max="20" width="17.5703125" style="1" customWidth="1"/>
    <col min="21" max="21" width="7.85546875" style="1" customWidth="1"/>
    <col min="22" max="22" width="16.42578125" style="1" customWidth="1"/>
    <col min="23" max="23" width="7.85546875" style="1" customWidth="1"/>
    <col min="24" max="26" width="7.85546875" style="1" hidden="1" customWidth="1"/>
    <col min="27" max="27" width="7.85546875" style="1" customWidth="1"/>
    <col min="28" max="28" width="15.42578125" style="1" customWidth="1"/>
    <col min="29" max="29" width="10.85546875" style="1" customWidth="1"/>
    <col min="30" max="32" width="7.85546875" style="1" customWidth="1"/>
    <col min="33" max="33" width="14.42578125" style="1" customWidth="1"/>
    <col min="34" max="34" width="12.140625" style="1" customWidth="1"/>
    <col min="35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34" ht="15">
      <c r="A1" s="89" t="s">
        <v>14</v>
      </c>
      <c r="B1" s="89"/>
      <c r="C1" s="89"/>
      <c r="D1" s="89"/>
      <c r="E1" s="89"/>
      <c r="F1" s="89"/>
    </row>
    <row r="2" spans="1:34" ht="15">
      <c r="A2" s="89" t="s">
        <v>13</v>
      </c>
      <c r="B2" s="89"/>
      <c r="C2" s="89"/>
      <c r="D2" s="89"/>
      <c r="E2" s="89"/>
      <c r="F2" s="89"/>
    </row>
    <row r="3" spans="1:34" ht="15">
      <c r="A3" s="89" t="s">
        <v>54</v>
      </c>
      <c r="B3" s="89"/>
      <c r="C3" s="89"/>
      <c r="D3" s="89"/>
      <c r="E3" s="89"/>
      <c r="F3" s="89"/>
    </row>
    <row r="4" spans="1:34" ht="15.75" thickBot="1">
      <c r="A4" s="12"/>
      <c r="B4" s="12"/>
      <c r="C4" s="12"/>
      <c r="D4" s="12"/>
      <c r="E4" s="1"/>
      <c r="F4" s="32" t="s">
        <v>51</v>
      </c>
    </row>
    <row r="5" spans="1:34" s="11" customFormat="1" ht="54.95" customHeight="1" thickBot="1">
      <c r="A5" s="60" t="s">
        <v>12</v>
      </c>
      <c r="B5" s="60" t="s">
        <v>11</v>
      </c>
      <c r="C5" s="61" t="s">
        <v>52</v>
      </c>
      <c r="D5" s="61" t="s">
        <v>53</v>
      </c>
      <c r="E5" s="62" t="s">
        <v>15</v>
      </c>
      <c r="F5" s="62" t="s">
        <v>16</v>
      </c>
      <c r="T5" s="75"/>
      <c r="V5" s="76">
        <f>T5/1000</f>
        <v>0</v>
      </c>
      <c r="AB5" s="83"/>
      <c r="AC5" s="76">
        <f>AB5/1000</f>
        <v>0</v>
      </c>
      <c r="AG5" s="78">
        <v>29450077.129999999</v>
      </c>
      <c r="AH5" s="76">
        <f>AG5/1000</f>
        <v>29450.077129999998</v>
      </c>
    </row>
    <row r="6" spans="1:34" s="9" customFormat="1" ht="15">
      <c r="A6" s="17">
        <v>600</v>
      </c>
      <c r="B6" s="18" t="s">
        <v>10</v>
      </c>
      <c r="C6" s="23">
        <f>AC6</f>
        <v>41635.512369999997</v>
      </c>
      <c r="D6" s="23">
        <f>V6</f>
        <v>48511.299070000001</v>
      </c>
      <c r="E6" s="14">
        <f>D6-C6</f>
        <v>6875.7867000000042</v>
      </c>
      <c r="F6" s="13">
        <f>ROUND(D6/C6*100,1)</f>
        <v>116.5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  <c r="T6" s="87">
        <v>48511299.07</v>
      </c>
      <c r="V6" s="76">
        <f t="shared" ref="V6:V21" si="0">T6/1000</f>
        <v>48511.299070000001</v>
      </c>
      <c r="AB6" s="86">
        <v>41635512.369999997</v>
      </c>
      <c r="AC6" s="76">
        <f t="shared" ref="AC6:AC21" si="1">AB6/1000</f>
        <v>41635.512369999997</v>
      </c>
      <c r="AG6" s="78">
        <v>125992300.72</v>
      </c>
      <c r="AH6" s="76">
        <f t="shared" ref="AH6:AH20" si="2">AG6/1000</f>
        <v>125992.30072</v>
      </c>
    </row>
    <row r="7" spans="1:34" s="9" customFormat="1" ht="15">
      <c r="A7" s="15">
        <v>601</v>
      </c>
      <c r="B7" s="10" t="s">
        <v>9</v>
      </c>
      <c r="C7" s="23">
        <f t="shared" ref="C7:C21" si="3">AC7</f>
        <v>226861.04548</v>
      </c>
      <c r="D7" s="23">
        <f t="shared" ref="D7:D21" si="4">V7</f>
        <v>222895.97855</v>
      </c>
      <c r="E7" s="16">
        <f t="shared" ref="E7:E20" si="5">D7-C7</f>
        <v>-3965.0669300000009</v>
      </c>
      <c r="F7" s="13">
        <f t="shared" ref="F7:F19" si="6">ROUND(D7/C7*100,1)</f>
        <v>98.3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  <c r="T7" s="87">
        <v>222895978.55000001</v>
      </c>
      <c r="V7" s="76">
        <f t="shared" si="0"/>
        <v>222895.97855</v>
      </c>
      <c r="AB7" s="85">
        <v>226861045.47999999</v>
      </c>
      <c r="AC7" s="76">
        <f t="shared" si="1"/>
        <v>226861.04548</v>
      </c>
      <c r="AG7" s="78">
        <v>83935686.900000006</v>
      </c>
      <c r="AH7" s="76">
        <f t="shared" si="2"/>
        <v>83935.686900000001</v>
      </c>
    </row>
    <row r="8" spans="1:34" s="9" customFormat="1" ht="30">
      <c r="A8" s="15">
        <v>602</v>
      </c>
      <c r="B8" s="10" t="s">
        <v>8</v>
      </c>
      <c r="C8" s="23">
        <f t="shared" si="3"/>
        <v>126924.03284999999</v>
      </c>
      <c r="D8" s="23">
        <f t="shared" si="4"/>
        <v>136953.61252000002</v>
      </c>
      <c r="E8" s="16">
        <f t="shared" si="5"/>
        <v>10029.579670000036</v>
      </c>
      <c r="F8" s="13">
        <f t="shared" si="6"/>
        <v>107.9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  <c r="T8" s="87">
        <v>136953612.52000001</v>
      </c>
      <c r="V8" s="76">
        <f t="shared" si="0"/>
        <v>136953.61252000002</v>
      </c>
      <c r="AB8" s="85">
        <v>126924032.84999999</v>
      </c>
      <c r="AC8" s="76">
        <f t="shared" si="1"/>
        <v>126924.03284999999</v>
      </c>
      <c r="AG8" s="78">
        <v>72375612.719999999</v>
      </c>
      <c r="AH8" s="76">
        <f t="shared" si="2"/>
        <v>72375.612720000005</v>
      </c>
    </row>
    <row r="9" spans="1:34" s="9" customFormat="1" ht="30">
      <c r="A9" s="15">
        <v>604</v>
      </c>
      <c r="B9" s="10" t="s">
        <v>7</v>
      </c>
      <c r="C9" s="23">
        <f t="shared" si="3"/>
        <v>111991.65341</v>
      </c>
      <c r="D9" s="23">
        <f t="shared" si="4"/>
        <v>128913.66069</v>
      </c>
      <c r="E9" s="16">
        <f t="shared" si="5"/>
        <v>16922.007280000005</v>
      </c>
      <c r="F9" s="13">
        <f t="shared" si="6"/>
        <v>115.1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  <c r="T9" s="87">
        <v>128913660.69</v>
      </c>
      <c r="V9" s="76">
        <f t="shared" si="0"/>
        <v>128913.66069</v>
      </c>
      <c r="AB9" s="85">
        <v>111991653.41</v>
      </c>
      <c r="AC9" s="76">
        <f t="shared" si="1"/>
        <v>111991.65341</v>
      </c>
      <c r="AG9" s="78">
        <v>15743014.619999999</v>
      </c>
      <c r="AH9" s="76">
        <f t="shared" si="2"/>
        <v>15743.01462</v>
      </c>
    </row>
    <row r="10" spans="1:34" s="9" customFormat="1" ht="45">
      <c r="A10" s="15">
        <v>605</v>
      </c>
      <c r="B10" s="10" t="s">
        <v>6</v>
      </c>
      <c r="C10" s="23">
        <f t="shared" si="3"/>
        <v>26425.382719999998</v>
      </c>
      <c r="D10" s="23">
        <f t="shared" si="4"/>
        <v>28581.614809999999</v>
      </c>
      <c r="E10" s="16">
        <f t="shared" si="5"/>
        <v>2156.2320900000013</v>
      </c>
      <c r="F10" s="13">
        <f t="shared" si="6"/>
        <v>108.2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  <c r="T10" s="87">
        <v>28581614.809999999</v>
      </c>
      <c r="V10" s="76">
        <f t="shared" si="0"/>
        <v>28581.614809999999</v>
      </c>
      <c r="AB10" s="85">
        <v>26425382.719999999</v>
      </c>
      <c r="AC10" s="76">
        <f t="shared" si="1"/>
        <v>26425.382719999998</v>
      </c>
      <c r="AG10" s="78">
        <v>2025653843.8199999</v>
      </c>
      <c r="AH10" s="76">
        <f t="shared" si="2"/>
        <v>2025653.8438199998</v>
      </c>
    </row>
    <row r="11" spans="1:34" s="9" customFormat="1" ht="30">
      <c r="A11" s="15">
        <v>606</v>
      </c>
      <c r="B11" s="10" t="s">
        <v>18</v>
      </c>
      <c r="C11" s="23">
        <f t="shared" si="3"/>
        <v>3052729.08513</v>
      </c>
      <c r="D11" s="23">
        <f t="shared" si="4"/>
        <v>3277888.6573400004</v>
      </c>
      <c r="E11" s="16">
        <f t="shared" si="5"/>
        <v>225159.57221000036</v>
      </c>
      <c r="F11" s="13">
        <f t="shared" si="6"/>
        <v>107.4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T11" s="87">
        <v>3277888657.3400002</v>
      </c>
      <c r="V11" s="76">
        <f t="shared" si="0"/>
        <v>3277888.6573400004</v>
      </c>
      <c r="AB11" s="85">
        <v>3052729085.1300001</v>
      </c>
      <c r="AC11" s="76">
        <f t="shared" si="1"/>
        <v>3052729.08513</v>
      </c>
      <c r="AG11" s="78">
        <v>234576068.94999999</v>
      </c>
      <c r="AH11" s="76">
        <f t="shared" si="2"/>
        <v>234576.06894999999</v>
      </c>
    </row>
    <row r="12" spans="1:34" s="9" customFormat="1" ht="45">
      <c r="A12" s="15">
        <v>607</v>
      </c>
      <c r="B12" s="10" t="s">
        <v>23</v>
      </c>
      <c r="C12" s="23">
        <f t="shared" si="3"/>
        <v>322689.15476999996</v>
      </c>
      <c r="D12" s="23">
        <f t="shared" si="4"/>
        <v>348167.56939999998</v>
      </c>
      <c r="E12" s="16">
        <f t="shared" si="5"/>
        <v>25478.414630000014</v>
      </c>
      <c r="F12" s="42">
        <f t="shared" si="6"/>
        <v>107.9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  <c r="T12" s="87">
        <v>348167569.39999998</v>
      </c>
      <c r="V12" s="76">
        <f t="shared" si="0"/>
        <v>348167.56939999998</v>
      </c>
      <c r="AB12" s="85">
        <v>322689154.76999998</v>
      </c>
      <c r="AC12" s="76">
        <f t="shared" si="1"/>
        <v>322689.15476999996</v>
      </c>
      <c r="AG12" s="78">
        <v>1161008502.3499999</v>
      </c>
      <c r="AH12" s="76">
        <f t="shared" si="2"/>
        <v>1161008.50235</v>
      </c>
    </row>
    <row r="13" spans="1:34" s="9" customFormat="1" ht="45">
      <c r="A13" s="15">
        <v>609</v>
      </c>
      <c r="B13" s="10" t="s">
        <v>19</v>
      </c>
      <c r="C13" s="23">
        <f t="shared" si="3"/>
        <v>1642739.7944200002</v>
      </c>
      <c r="D13" s="23">
        <f t="shared" si="4"/>
        <v>1839077.12457</v>
      </c>
      <c r="E13" s="16">
        <f t="shared" si="5"/>
        <v>196337.33014999982</v>
      </c>
      <c r="F13" s="13">
        <f t="shared" si="6"/>
        <v>112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  <c r="T13" s="87">
        <v>1839077124.5699999</v>
      </c>
      <c r="V13" s="76">
        <f t="shared" si="0"/>
        <v>1839077.12457</v>
      </c>
      <c r="AB13" s="85">
        <v>1642739794.4200001</v>
      </c>
      <c r="AC13" s="76">
        <f t="shared" si="1"/>
        <v>1642739.7944200002</v>
      </c>
      <c r="AG13" s="78">
        <v>98361987.489999995</v>
      </c>
      <c r="AH13" s="76">
        <f t="shared" si="2"/>
        <v>98361.98749</v>
      </c>
    </row>
    <row r="14" spans="1:34" s="9" customFormat="1" ht="30">
      <c r="A14" s="15">
        <v>611</v>
      </c>
      <c r="B14" s="10" t="s">
        <v>24</v>
      </c>
      <c r="C14" s="23">
        <f t="shared" si="3"/>
        <v>161167.50019999998</v>
      </c>
      <c r="D14" s="23">
        <f t="shared" si="4"/>
        <v>168403.90628999998</v>
      </c>
      <c r="E14" s="16">
        <f t="shared" si="5"/>
        <v>7236.406090000004</v>
      </c>
      <c r="F14" s="13">
        <f t="shared" si="6"/>
        <v>104.5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  <c r="T14" s="87">
        <v>168403906.28999999</v>
      </c>
      <c r="V14" s="76">
        <f t="shared" si="0"/>
        <v>168403.90628999998</v>
      </c>
      <c r="AB14" s="85">
        <v>161167500.19999999</v>
      </c>
      <c r="AC14" s="76">
        <f t="shared" si="1"/>
        <v>161167.50019999998</v>
      </c>
      <c r="AG14" s="78">
        <v>66001825.130000003</v>
      </c>
      <c r="AH14" s="76">
        <f t="shared" si="2"/>
        <v>66001.825129999997</v>
      </c>
    </row>
    <row r="15" spans="1:34" s="9" customFormat="1" ht="30">
      <c r="A15" s="15">
        <v>617</v>
      </c>
      <c r="B15" s="10" t="s">
        <v>5</v>
      </c>
      <c r="C15" s="23">
        <f t="shared" si="3"/>
        <v>120691.77056999999</v>
      </c>
      <c r="D15" s="23">
        <f t="shared" si="4"/>
        <v>151898.19566999999</v>
      </c>
      <c r="E15" s="16">
        <f t="shared" si="5"/>
        <v>31206.425099999993</v>
      </c>
      <c r="F15" s="13">
        <f t="shared" si="6"/>
        <v>125.9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  <c r="T15" s="87">
        <v>151898195.66999999</v>
      </c>
      <c r="V15" s="76">
        <f t="shared" si="0"/>
        <v>151898.19566999999</v>
      </c>
      <c r="AB15" s="85">
        <v>120691770.56999999</v>
      </c>
      <c r="AC15" s="76">
        <f t="shared" si="1"/>
        <v>120691.77056999999</v>
      </c>
      <c r="AG15" s="78">
        <v>55308507.729999997</v>
      </c>
      <c r="AH15" s="76">
        <f t="shared" si="2"/>
        <v>55308.507729999998</v>
      </c>
    </row>
    <row r="16" spans="1:34" s="9" customFormat="1" ht="30">
      <c r="A16" s="15">
        <v>618</v>
      </c>
      <c r="B16" s="10" t="s">
        <v>4</v>
      </c>
      <c r="C16" s="23">
        <f t="shared" si="3"/>
        <v>100696.43846999999</v>
      </c>
      <c r="D16" s="23">
        <f t="shared" si="4"/>
        <v>119143.60595</v>
      </c>
      <c r="E16" s="16">
        <f t="shared" si="5"/>
        <v>18447.167480000004</v>
      </c>
      <c r="F16" s="13">
        <f t="shared" si="6"/>
        <v>118.3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  <c r="T16" s="87">
        <v>119143605.95</v>
      </c>
      <c r="V16" s="76">
        <f t="shared" si="0"/>
        <v>119143.60595</v>
      </c>
      <c r="AB16" s="85">
        <v>100696438.47</v>
      </c>
      <c r="AC16" s="76">
        <f t="shared" si="1"/>
        <v>100696.43846999999</v>
      </c>
      <c r="AG16" s="78">
        <v>120577859.15000001</v>
      </c>
      <c r="AH16" s="76">
        <f t="shared" si="2"/>
        <v>120577.85915</v>
      </c>
    </row>
    <row r="17" spans="1:34" s="9" customFormat="1" ht="30">
      <c r="A17" s="15">
        <v>619</v>
      </c>
      <c r="B17" s="10" t="s">
        <v>3</v>
      </c>
      <c r="C17" s="23">
        <f t="shared" si="3"/>
        <v>188633.23862000002</v>
      </c>
      <c r="D17" s="23">
        <f t="shared" si="4"/>
        <v>214149.34599999999</v>
      </c>
      <c r="E17" s="16">
        <f t="shared" si="5"/>
        <v>25516.107379999972</v>
      </c>
      <c r="F17" s="13">
        <f t="shared" si="6"/>
        <v>113.5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  <c r="T17" s="87">
        <v>214149346</v>
      </c>
      <c r="V17" s="76">
        <f t="shared" si="0"/>
        <v>214149.34599999999</v>
      </c>
      <c r="AB17" s="85">
        <v>188633238.62</v>
      </c>
      <c r="AC17" s="76">
        <f t="shared" si="1"/>
        <v>188633.23862000002</v>
      </c>
      <c r="AG17" s="78">
        <v>379126580.72000003</v>
      </c>
      <c r="AH17" s="76">
        <f t="shared" si="2"/>
        <v>379126.58072000003</v>
      </c>
    </row>
    <row r="18" spans="1:34" s="9" customFormat="1" ht="30">
      <c r="A18" s="15">
        <v>620</v>
      </c>
      <c r="B18" s="10" t="s">
        <v>2</v>
      </c>
      <c r="C18" s="23">
        <f t="shared" si="3"/>
        <v>963333.28862999997</v>
      </c>
      <c r="D18" s="23">
        <f t="shared" si="4"/>
        <v>1653644.93004</v>
      </c>
      <c r="E18" s="16">
        <f t="shared" si="5"/>
        <v>690311.64141000004</v>
      </c>
      <c r="F18" s="13">
        <f t="shared" si="6"/>
        <v>171.7</v>
      </c>
      <c r="H18" s="70">
        <v>111178991.3</v>
      </c>
      <c r="J18" s="70">
        <v>113905360.28</v>
      </c>
      <c r="L18" s="72">
        <v>111178991.3</v>
      </c>
      <c r="N18" s="72">
        <v>113904395.11</v>
      </c>
      <c r="T18" s="87">
        <v>1653644930.04</v>
      </c>
      <c r="V18" s="76">
        <f t="shared" si="0"/>
        <v>1653644.93004</v>
      </c>
      <c r="AB18" s="85">
        <v>963333288.63</v>
      </c>
      <c r="AC18" s="76">
        <f t="shared" si="1"/>
        <v>963333.28862999997</v>
      </c>
      <c r="AG18" s="78">
        <v>197663226.36000001</v>
      </c>
      <c r="AH18" s="76">
        <f t="shared" si="2"/>
        <v>197663.22636</v>
      </c>
    </row>
    <row r="19" spans="1:34" s="9" customFormat="1" ht="30">
      <c r="A19" s="15">
        <v>621</v>
      </c>
      <c r="B19" s="10" t="s">
        <v>1</v>
      </c>
      <c r="C19" s="23">
        <f t="shared" si="3"/>
        <v>318288.87702999997</v>
      </c>
      <c r="D19" s="23">
        <f t="shared" si="4"/>
        <v>1080710.14271</v>
      </c>
      <c r="E19" s="16">
        <f t="shared" si="5"/>
        <v>762421.26568000007</v>
      </c>
      <c r="F19" s="13">
        <f t="shared" si="6"/>
        <v>339.5</v>
      </c>
      <c r="H19" s="70">
        <v>50192256.200000003</v>
      </c>
      <c r="J19" s="70">
        <v>14669530.65</v>
      </c>
      <c r="L19" s="72">
        <v>50105401.93</v>
      </c>
      <c r="N19" s="72">
        <v>14669530.65</v>
      </c>
      <c r="T19" s="87">
        <v>1080710142.71</v>
      </c>
      <c r="V19" s="76">
        <f t="shared" si="0"/>
        <v>1080710.14271</v>
      </c>
      <c r="AB19" s="85">
        <v>318288877.02999997</v>
      </c>
      <c r="AC19" s="76">
        <f t="shared" si="1"/>
        <v>318288.87702999997</v>
      </c>
      <c r="AG19" s="78">
        <v>41565780.520000003</v>
      </c>
      <c r="AH19" s="76">
        <f t="shared" si="2"/>
        <v>41565.78052</v>
      </c>
    </row>
    <row r="20" spans="1:34" s="9" customFormat="1" ht="45.75" thickBot="1">
      <c r="A20" s="15">
        <v>624</v>
      </c>
      <c r="B20" s="10" t="s">
        <v>20</v>
      </c>
      <c r="C20" s="23">
        <f t="shared" si="3"/>
        <v>60279.057869999997</v>
      </c>
      <c r="D20" s="23">
        <f t="shared" si="4"/>
        <v>76227.63334</v>
      </c>
      <c r="E20" s="16">
        <f t="shared" si="5"/>
        <v>15948.575470000003</v>
      </c>
      <c r="F20" s="13">
        <f>ROUND(D20/C20*100,1)</f>
        <v>126.5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  <c r="T20" s="87">
        <v>76227633.340000004</v>
      </c>
      <c r="V20" s="76">
        <f t="shared" si="0"/>
        <v>76227.63334</v>
      </c>
      <c r="AB20" s="85">
        <v>60279057.869999997</v>
      </c>
      <c r="AC20" s="76">
        <f t="shared" si="1"/>
        <v>60279.057869999997</v>
      </c>
      <c r="AG20" s="79">
        <v>6850288.4699999997</v>
      </c>
      <c r="AH20" s="76">
        <f t="shared" si="2"/>
        <v>6850.2884699999995</v>
      </c>
    </row>
    <row r="21" spans="1:34" s="9" customFormat="1" ht="30.75" thickBot="1">
      <c r="A21" s="63">
        <v>643</v>
      </c>
      <c r="B21" s="30" t="s">
        <v>22</v>
      </c>
      <c r="C21" s="23">
        <f t="shared" si="3"/>
        <v>11605.743899999999</v>
      </c>
      <c r="D21" s="23">
        <f t="shared" si="4"/>
        <v>11747.64234</v>
      </c>
      <c r="E21" s="64">
        <f>D21-C21</f>
        <v>141.89844000000085</v>
      </c>
      <c r="F21" s="65">
        <f>ROUND(D21/C21*100,1)</f>
        <v>101.2</v>
      </c>
      <c r="H21" s="69">
        <v>2876800</v>
      </c>
      <c r="J21" s="69">
        <v>3154405</v>
      </c>
      <c r="L21" s="73">
        <v>2876800</v>
      </c>
      <c r="N21" s="73">
        <v>3154405</v>
      </c>
      <c r="T21" s="88">
        <v>11747642.34</v>
      </c>
      <c r="V21" s="76">
        <f t="shared" si="0"/>
        <v>11747.64234</v>
      </c>
      <c r="AB21" s="84">
        <v>11605743.9</v>
      </c>
      <c r="AC21" s="76">
        <f t="shared" si="1"/>
        <v>11605.743899999999</v>
      </c>
      <c r="AH21" s="77">
        <f>SUM(AH5:AH20)</f>
        <v>4714191.162779999</v>
      </c>
    </row>
    <row r="22" spans="1:34" s="8" customFormat="1" ht="14.25">
      <c r="A22" s="90" t="s">
        <v>0</v>
      </c>
      <c r="B22" s="90"/>
      <c r="C22" s="66">
        <f>SUM(C6:C21)</f>
        <v>7476691.57644</v>
      </c>
      <c r="D22" s="66">
        <f>SUM(D6:D21)</f>
        <v>9506914.9192900006</v>
      </c>
      <c r="E22" s="80">
        <f>D22-C22</f>
        <v>2030223.3428500006</v>
      </c>
      <c r="F22" s="68">
        <f>ROUND(D22/C22*100,1)</f>
        <v>127.2</v>
      </c>
      <c r="T22" s="81">
        <f>SUM(T6:T21)</f>
        <v>9506914919.2900009</v>
      </c>
      <c r="V22" s="82"/>
    </row>
    <row r="23" spans="1:34">
      <c r="A23" s="7"/>
      <c r="B23" s="7"/>
      <c r="C23" s="7"/>
      <c r="D23" s="7"/>
      <c r="E23" s="7"/>
    </row>
    <row r="24" spans="1:34" ht="12.6" customHeight="1">
      <c r="A24" s="35" t="s">
        <v>34</v>
      </c>
      <c r="B24" s="47"/>
      <c r="C24" s="48"/>
      <c r="D24" s="20"/>
      <c r="E24" s="7"/>
    </row>
    <row r="25" spans="1:34" ht="15">
      <c r="A25" s="35" t="s">
        <v>35</v>
      </c>
      <c r="B25" s="47"/>
      <c r="C25" s="48"/>
      <c r="D25" s="20"/>
      <c r="E25" s="7"/>
      <c r="F25" s="4"/>
      <c r="G25" s="21"/>
    </row>
    <row r="26" spans="1:34" s="5" customFormat="1" ht="15.75">
      <c r="A26" s="35" t="s">
        <v>36</v>
      </c>
      <c r="B26" s="47"/>
      <c r="C26" s="48"/>
      <c r="D26" s="20"/>
      <c r="E26" s="7"/>
      <c r="F26" s="6"/>
    </row>
    <row r="27" spans="1:34" ht="16.899999999999999" customHeight="1">
      <c r="A27" s="35" t="s">
        <v>37</v>
      </c>
      <c r="B27" s="47"/>
      <c r="C27" s="48"/>
      <c r="D27" s="20"/>
      <c r="E27" s="41"/>
      <c r="F27" s="6"/>
    </row>
    <row r="28" spans="1:34" ht="15.75">
      <c r="A28" s="35" t="s">
        <v>38</v>
      </c>
      <c r="B28" s="38"/>
      <c r="C28" s="37"/>
      <c r="E28" s="6"/>
    </row>
    <row r="29" spans="1:34" ht="15">
      <c r="A29" s="35" t="s">
        <v>29</v>
      </c>
      <c r="B29" s="38"/>
      <c r="C29" s="41"/>
      <c r="F29" s="41" t="s">
        <v>39</v>
      </c>
    </row>
    <row r="31" spans="1:3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R34"/>
  <sheetViews>
    <sheetView topLeftCell="A4" workbookViewId="0">
      <selection activeCell="C6" sqref="C6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hidden="1" customWidth="1"/>
    <col min="9" max="9" width="7.85546875" style="1" hidden="1" customWidth="1"/>
    <col min="10" max="10" width="28.7109375" style="1" hidden="1" customWidth="1"/>
    <col min="11" max="11" width="7.85546875" style="1" customWidth="1"/>
    <col min="12" max="12" width="15" style="1" hidden="1" customWidth="1"/>
    <col min="13" max="13" width="7.85546875" style="1" hidden="1" customWidth="1"/>
    <col min="14" max="14" width="13.140625" style="1" hidden="1" customWidth="1"/>
    <col min="15" max="15" width="7.85546875" style="1" hidden="1" customWidth="1"/>
    <col min="16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18" ht="15.75">
      <c r="A1" s="91" t="s">
        <v>14</v>
      </c>
      <c r="B1" s="91"/>
      <c r="C1" s="91"/>
      <c r="D1" s="91"/>
      <c r="E1" s="91"/>
      <c r="F1" s="91"/>
    </row>
    <row r="2" spans="1:18" ht="15.75">
      <c r="A2" s="91" t="s">
        <v>13</v>
      </c>
      <c r="B2" s="91"/>
      <c r="C2" s="91"/>
      <c r="D2" s="91"/>
      <c r="E2" s="91"/>
      <c r="F2" s="91"/>
    </row>
    <row r="3" spans="1:18" ht="15.75">
      <c r="A3" s="92" t="s">
        <v>48</v>
      </c>
      <c r="B3" s="92"/>
      <c r="C3" s="92"/>
      <c r="D3" s="92"/>
      <c r="E3" s="92"/>
      <c r="F3" s="92"/>
    </row>
    <row r="4" spans="1:18" ht="15">
      <c r="A4" s="12"/>
      <c r="B4" s="12"/>
      <c r="C4" s="12"/>
      <c r="D4" s="12"/>
      <c r="E4" s="1"/>
      <c r="F4" s="32" t="s">
        <v>17</v>
      </c>
    </row>
    <row r="5" spans="1:18" s="11" customFormat="1" ht="54.95" customHeight="1" thickBot="1">
      <c r="A5" s="60" t="s">
        <v>12</v>
      </c>
      <c r="B5" s="60" t="s">
        <v>11</v>
      </c>
      <c r="C5" s="61" t="s">
        <v>49</v>
      </c>
      <c r="D5" s="61" t="s">
        <v>50</v>
      </c>
      <c r="E5" s="62" t="s">
        <v>15</v>
      </c>
      <c r="F5" s="62" t="s">
        <v>16</v>
      </c>
    </row>
    <row r="6" spans="1:18" s="9" customFormat="1" ht="15">
      <c r="A6" s="17">
        <v>600</v>
      </c>
      <c r="B6" s="18" t="s">
        <v>10</v>
      </c>
      <c r="C6" s="23">
        <f>L6/1000</f>
        <v>10106.535029999999</v>
      </c>
      <c r="D6" s="59">
        <f>N6/1000</f>
        <v>11608.86436</v>
      </c>
      <c r="E6" s="14">
        <f>D6-C6</f>
        <v>1502.3293300000005</v>
      </c>
      <c r="F6" s="13">
        <f>ROUND(D6/C6*100,1)</f>
        <v>114.9</v>
      </c>
      <c r="H6" s="71">
        <v>10106535.029999999</v>
      </c>
      <c r="J6" s="71">
        <v>11608864.359999999</v>
      </c>
      <c r="L6" s="74">
        <v>10106535.029999999</v>
      </c>
      <c r="N6" s="72">
        <v>11608864.359999999</v>
      </c>
    </row>
    <row r="7" spans="1:18" s="9" customFormat="1" ht="15">
      <c r="A7" s="15">
        <v>601</v>
      </c>
      <c r="B7" s="10" t="s">
        <v>9</v>
      </c>
      <c r="C7" s="23">
        <f t="shared" ref="C7:C21" si="0">L7/1000</f>
        <v>51591.304329999999</v>
      </c>
      <c r="D7" s="59">
        <f t="shared" ref="D7:D21" si="1">N7/1000</f>
        <v>53786.131009999997</v>
      </c>
      <c r="E7" s="16">
        <f t="shared" ref="E7:E20" si="2">D7-C7</f>
        <v>2194.8266799999983</v>
      </c>
      <c r="F7" s="13">
        <f t="shared" ref="F7:F19" si="3">ROUND(D7/C7*100,1)</f>
        <v>104.3</v>
      </c>
      <c r="H7" s="70">
        <v>51591304.329999998</v>
      </c>
      <c r="J7" s="70">
        <v>53801028.119999997</v>
      </c>
      <c r="L7" s="72">
        <v>51591304.329999998</v>
      </c>
      <c r="N7" s="72">
        <v>53786131.009999998</v>
      </c>
    </row>
    <row r="8" spans="1:18" s="9" customFormat="1" ht="30">
      <c r="A8" s="15">
        <v>602</v>
      </c>
      <c r="B8" s="10" t="s">
        <v>8</v>
      </c>
      <c r="C8" s="23">
        <f t="shared" si="0"/>
        <v>13323.733990000001</v>
      </c>
      <c r="D8" s="59">
        <f t="shared" si="1"/>
        <v>34343.819060000002</v>
      </c>
      <c r="E8" s="16">
        <f t="shared" si="2"/>
        <v>21020.085070000001</v>
      </c>
      <c r="F8" s="13">
        <f t="shared" si="3"/>
        <v>257.8</v>
      </c>
      <c r="H8" s="70">
        <v>13323733.99</v>
      </c>
      <c r="J8" s="70">
        <v>34343819.060000002</v>
      </c>
      <c r="L8" s="72">
        <v>13323733.99</v>
      </c>
      <c r="N8" s="72">
        <v>34343819.060000002</v>
      </c>
    </row>
    <row r="9" spans="1:18" s="9" customFormat="1" ht="30">
      <c r="A9" s="15">
        <v>604</v>
      </c>
      <c r="B9" s="10" t="s">
        <v>7</v>
      </c>
      <c r="C9" s="23">
        <f t="shared" si="0"/>
        <v>36606.765030000002</v>
      </c>
      <c r="D9" s="59">
        <f t="shared" si="1"/>
        <v>37032.78484</v>
      </c>
      <c r="E9" s="16">
        <f t="shared" si="2"/>
        <v>426.01980999999796</v>
      </c>
      <c r="F9" s="13">
        <f t="shared" si="3"/>
        <v>101.2</v>
      </c>
      <c r="H9" s="70">
        <v>36606765.030000001</v>
      </c>
      <c r="J9" s="70">
        <v>37050056.909999996</v>
      </c>
      <c r="L9" s="72">
        <v>36606765.030000001</v>
      </c>
      <c r="N9" s="72">
        <v>37032784.840000004</v>
      </c>
    </row>
    <row r="10" spans="1:18" s="9" customFormat="1" ht="45">
      <c r="A10" s="15">
        <v>605</v>
      </c>
      <c r="B10" s="10" t="s">
        <v>6</v>
      </c>
      <c r="C10" s="23">
        <f t="shared" si="0"/>
        <v>6975.4696800000002</v>
      </c>
      <c r="D10" s="59">
        <f t="shared" si="1"/>
        <v>6115.1004899999998</v>
      </c>
      <c r="E10" s="16">
        <f t="shared" si="2"/>
        <v>-860.36919000000034</v>
      </c>
      <c r="F10" s="13">
        <f t="shared" si="3"/>
        <v>87.7</v>
      </c>
      <c r="H10" s="70">
        <v>6975469.6799999997</v>
      </c>
      <c r="J10" s="70">
        <v>6115100.4900000002</v>
      </c>
      <c r="L10" s="72">
        <v>6975469.6799999997</v>
      </c>
      <c r="N10" s="72">
        <v>6115100.4900000002</v>
      </c>
    </row>
    <row r="11" spans="1:18" s="9" customFormat="1" ht="30">
      <c r="A11" s="15">
        <v>606</v>
      </c>
      <c r="B11" s="10" t="s">
        <v>18</v>
      </c>
      <c r="C11" s="23">
        <f t="shared" si="0"/>
        <v>739539.34609000001</v>
      </c>
      <c r="D11" s="59">
        <f t="shared" si="1"/>
        <v>788492.12159</v>
      </c>
      <c r="E11" s="16">
        <f t="shared" si="2"/>
        <v>48952.775499999989</v>
      </c>
      <c r="F11" s="13">
        <f t="shared" si="3"/>
        <v>106.6</v>
      </c>
      <c r="H11" s="70">
        <v>740448001.37</v>
      </c>
      <c r="J11" s="70">
        <v>788654512.88999999</v>
      </c>
      <c r="L11" s="72">
        <v>739539346.09000003</v>
      </c>
      <c r="N11" s="72">
        <v>788492121.59000003</v>
      </c>
      <c r="R11" s="9">
        <v>2</v>
      </c>
    </row>
    <row r="12" spans="1:18" s="9" customFormat="1" ht="45">
      <c r="A12" s="15">
        <v>607</v>
      </c>
      <c r="B12" s="10" t="s">
        <v>23</v>
      </c>
      <c r="C12" s="23">
        <f t="shared" si="0"/>
        <v>76588.84564</v>
      </c>
      <c r="D12" s="59">
        <f t="shared" si="1"/>
        <v>70927.327680000002</v>
      </c>
      <c r="E12" s="16">
        <f t="shared" si="2"/>
        <v>-5661.5179599999974</v>
      </c>
      <c r="F12" s="42">
        <f t="shared" si="3"/>
        <v>92.6</v>
      </c>
      <c r="H12" s="70">
        <v>76588845.640000001</v>
      </c>
      <c r="J12" s="70">
        <v>70927327.680000007</v>
      </c>
      <c r="L12" s="72">
        <v>76588845.640000001</v>
      </c>
      <c r="N12" s="72">
        <v>70927327.680000007</v>
      </c>
    </row>
    <row r="13" spans="1:18" s="9" customFormat="1" ht="45">
      <c r="A13" s="15">
        <v>609</v>
      </c>
      <c r="B13" s="10" t="s">
        <v>19</v>
      </c>
      <c r="C13" s="23">
        <f t="shared" si="0"/>
        <v>505748.03023000003</v>
      </c>
      <c r="D13" s="59">
        <f t="shared" si="1"/>
        <v>520743.61618000001</v>
      </c>
      <c r="E13" s="16">
        <f t="shared" si="2"/>
        <v>14995.585949999979</v>
      </c>
      <c r="F13" s="13">
        <f t="shared" si="3"/>
        <v>103</v>
      </c>
      <c r="H13" s="70">
        <v>505749093.19</v>
      </c>
      <c r="J13" s="70">
        <v>520743616.18000001</v>
      </c>
      <c r="L13" s="72">
        <v>505748030.23000002</v>
      </c>
      <c r="N13" s="72">
        <v>520743616.18000001</v>
      </c>
    </row>
    <row r="14" spans="1:18" s="9" customFormat="1" ht="30">
      <c r="A14" s="15">
        <v>611</v>
      </c>
      <c r="B14" s="10" t="s">
        <v>24</v>
      </c>
      <c r="C14" s="23">
        <f t="shared" si="0"/>
        <v>36082.743759999998</v>
      </c>
      <c r="D14" s="59">
        <f t="shared" si="1"/>
        <v>38230.693180000002</v>
      </c>
      <c r="E14" s="16">
        <f t="shared" si="2"/>
        <v>2147.9494200000045</v>
      </c>
      <c r="F14" s="13">
        <f t="shared" si="3"/>
        <v>106</v>
      </c>
      <c r="H14" s="70">
        <v>36082743.759999998</v>
      </c>
      <c r="J14" s="70">
        <v>38230693.18</v>
      </c>
      <c r="L14" s="72">
        <v>36082743.759999998</v>
      </c>
      <c r="N14" s="72">
        <v>38230693.18</v>
      </c>
    </row>
    <row r="15" spans="1:18" s="9" customFormat="1" ht="30">
      <c r="A15" s="15">
        <v>617</v>
      </c>
      <c r="B15" s="10" t="s">
        <v>5</v>
      </c>
      <c r="C15" s="23">
        <f t="shared" si="0"/>
        <v>31267.01093</v>
      </c>
      <c r="D15" s="59">
        <f t="shared" si="1"/>
        <v>29820.926530000001</v>
      </c>
      <c r="E15" s="16">
        <f t="shared" si="2"/>
        <v>-1446.0843999999997</v>
      </c>
      <c r="F15" s="13">
        <f t="shared" si="3"/>
        <v>95.4</v>
      </c>
      <c r="H15" s="70">
        <v>31267010.93</v>
      </c>
      <c r="J15" s="70">
        <v>29820926.530000001</v>
      </c>
      <c r="L15" s="72">
        <v>31267010.93</v>
      </c>
      <c r="N15" s="72">
        <v>29820926.530000001</v>
      </c>
    </row>
    <row r="16" spans="1:18" s="9" customFormat="1" ht="30">
      <c r="A16" s="15">
        <v>618</v>
      </c>
      <c r="B16" s="10" t="s">
        <v>4</v>
      </c>
      <c r="C16" s="23">
        <f t="shared" si="0"/>
        <v>24220.899359999999</v>
      </c>
      <c r="D16" s="59">
        <f t="shared" si="1"/>
        <v>25520.07848</v>
      </c>
      <c r="E16" s="16">
        <f t="shared" si="2"/>
        <v>1299.1791200000007</v>
      </c>
      <c r="F16" s="13">
        <f t="shared" si="3"/>
        <v>105.4</v>
      </c>
      <c r="H16" s="70">
        <v>24220899.359999999</v>
      </c>
      <c r="J16" s="70">
        <v>25520078.48</v>
      </c>
      <c r="L16" s="72">
        <v>24220899.359999999</v>
      </c>
      <c r="N16" s="72">
        <v>25520078.48</v>
      </c>
    </row>
    <row r="17" spans="1:14" s="9" customFormat="1" ht="30">
      <c r="A17" s="15">
        <v>619</v>
      </c>
      <c r="B17" s="10" t="s">
        <v>3</v>
      </c>
      <c r="C17" s="23">
        <f t="shared" si="0"/>
        <v>52985.565590000006</v>
      </c>
      <c r="D17" s="59">
        <f t="shared" si="1"/>
        <v>69978.084450000009</v>
      </c>
      <c r="E17" s="16">
        <f t="shared" si="2"/>
        <v>16992.518860000004</v>
      </c>
      <c r="F17" s="13">
        <f t="shared" si="3"/>
        <v>132.1</v>
      </c>
      <c r="H17" s="70">
        <v>52985565.590000004</v>
      </c>
      <c r="J17" s="70">
        <v>69978084.450000003</v>
      </c>
      <c r="L17" s="72">
        <v>52985565.590000004</v>
      </c>
      <c r="N17" s="72">
        <v>69978084.450000003</v>
      </c>
    </row>
    <row r="18" spans="1:14" s="9" customFormat="1" ht="30">
      <c r="A18" s="15">
        <v>620</v>
      </c>
      <c r="B18" s="10" t="s">
        <v>2</v>
      </c>
      <c r="C18" s="23">
        <f t="shared" si="0"/>
        <v>111178.99129999999</v>
      </c>
      <c r="D18" s="59">
        <f t="shared" si="1"/>
        <v>113904.39511</v>
      </c>
      <c r="E18" s="16">
        <f t="shared" si="2"/>
        <v>2725.4038100000034</v>
      </c>
      <c r="F18" s="13">
        <f t="shared" si="3"/>
        <v>102.5</v>
      </c>
      <c r="H18" s="70">
        <v>111178991.3</v>
      </c>
      <c r="J18" s="70">
        <v>113905360.28</v>
      </c>
      <c r="L18" s="72">
        <v>111178991.3</v>
      </c>
      <c r="N18" s="72">
        <v>113904395.11</v>
      </c>
    </row>
    <row r="19" spans="1:14" s="9" customFormat="1" ht="30">
      <c r="A19" s="15">
        <v>621</v>
      </c>
      <c r="B19" s="10" t="s">
        <v>1</v>
      </c>
      <c r="C19" s="23">
        <f t="shared" si="0"/>
        <v>50105.40193</v>
      </c>
      <c r="D19" s="59">
        <f t="shared" si="1"/>
        <v>14669.530650000001</v>
      </c>
      <c r="E19" s="16">
        <f t="shared" si="2"/>
        <v>-35435.871279999999</v>
      </c>
      <c r="F19" s="13">
        <f t="shared" si="3"/>
        <v>29.3</v>
      </c>
      <c r="H19" s="70">
        <v>50192256.200000003</v>
      </c>
      <c r="J19" s="70">
        <v>14669530.65</v>
      </c>
      <c r="L19" s="72">
        <v>50105401.93</v>
      </c>
      <c r="N19" s="72">
        <v>14669530.65</v>
      </c>
    </row>
    <row r="20" spans="1:14" s="9" customFormat="1" ht="45">
      <c r="A20" s="15">
        <v>624</v>
      </c>
      <c r="B20" s="10" t="s">
        <v>20</v>
      </c>
      <c r="C20" s="23">
        <f t="shared" si="0"/>
        <v>14325.232539999999</v>
      </c>
      <c r="D20" s="59">
        <f t="shared" si="1"/>
        <v>19501.570929999998</v>
      </c>
      <c r="E20" s="16">
        <f t="shared" si="2"/>
        <v>5176.338389999999</v>
      </c>
      <c r="F20" s="13">
        <f>ROUND(D20/C20*100,1)</f>
        <v>136.1</v>
      </c>
      <c r="H20" s="70">
        <v>14325232.539999999</v>
      </c>
      <c r="J20" s="70">
        <v>19501570.93</v>
      </c>
      <c r="L20" s="72">
        <v>14325232.539999999</v>
      </c>
      <c r="N20" s="72">
        <v>19501570.93</v>
      </c>
    </row>
    <row r="21" spans="1:14" s="9" customFormat="1" ht="30.75" thickBot="1">
      <c r="A21" s="63">
        <v>643</v>
      </c>
      <c r="B21" s="30" t="s">
        <v>22</v>
      </c>
      <c r="C21" s="23">
        <f t="shared" si="0"/>
        <v>2876.8</v>
      </c>
      <c r="D21" s="59">
        <f t="shared" si="1"/>
        <v>3154.4050000000002</v>
      </c>
      <c r="E21" s="64">
        <f>D21-C21</f>
        <v>277.60500000000002</v>
      </c>
      <c r="F21" s="65">
        <f>ROUND(D21/C21*100,1)</f>
        <v>109.6</v>
      </c>
      <c r="H21" s="69">
        <v>2876800</v>
      </c>
      <c r="J21" s="69">
        <v>3154405</v>
      </c>
      <c r="L21" s="73">
        <v>2876800</v>
      </c>
      <c r="N21" s="73">
        <v>3154405</v>
      </c>
    </row>
    <row r="22" spans="1:14" s="8" customFormat="1" ht="14.25">
      <c r="A22" s="90" t="s">
        <v>0</v>
      </c>
      <c r="B22" s="90"/>
      <c r="C22" s="66">
        <f>SUM(C6:C21)</f>
        <v>1763522.6754300001</v>
      </c>
      <c r="D22" s="66">
        <f>SUM(D6:D21)</f>
        <v>1837829.4495399997</v>
      </c>
      <c r="E22" s="67">
        <f>SUM(E6:E21)</f>
        <v>74306.774109999969</v>
      </c>
      <c r="F22" s="68">
        <f>ROUND(D22/C22*100,1)</f>
        <v>104.2</v>
      </c>
    </row>
    <row r="23" spans="1:14">
      <c r="A23" s="7"/>
      <c r="B23" s="7"/>
      <c r="C23" s="7"/>
      <c r="D23" s="7"/>
      <c r="E23" s="7"/>
    </row>
    <row r="24" spans="1:14" ht="12.6" customHeight="1">
      <c r="A24" s="35" t="s">
        <v>34</v>
      </c>
      <c r="B24" s="47"/>
      <c r="C24" s="48"/>
      <c r="D24" s="20"/>
      <c r="E24" s="7"/>
    </row>
    <row r="25" spans="1:14" ht="15">
      <c r="A25" s="35" t="s">
        <v>35</v>
      </c>
      <c r="B25" s="47"/>
      <c r="C25" s="48"/>
      <c r="D25" s="20"/>
      <c r="E25" s="7"/>
      <c r="F25" s="4"/>
      <c r="G25" s="21"/>
    </row>
    <row r="26" spans="1:14" s="5" customFormat="1" ht="15.75">
      <c r="A26" s="35" t="s">
        <v>36</v>
      </c>
      <c r="B26" s="47"/>
      <c r="C26" s="48"/>
      <c r="D26" s="20"/>
      <c r="E26" s="7"/>
      <c r="F26" s="6"/>
    </row>
    <row r="27" spans="1:14" ht="16.899999999999999" customHeight="1">
      <c r="A27" s="35" t="s">
        <v>37</v>
      </c>
      <c r="B27" s="47"/>
      <c r="C27" s="48"/>
      <c r="D27" s="20"/>
      <c r="E27" s="41"/>
      <c r="F27" s="6"/>
    </row>
    <row r="28" spans="1:14" ht="15.75">
      <c r="A28" s="35" t="s">
        <v>38</v>
      </c>
      <c r="B28" s="38"/>
      <c r="C28" s="37"/>
      <c r="E28" s="6"/>
    </row>
    <row r="29" spans="1:14" ht="15">
      <c r="A29" s="35" t="s">
        <v>29</v>
      </c>
      <c r="B29" s="38"/>
      <c r="C29" s="41"/>
      <c r="F29" s="41" t="s">
        <v>39</v>
      </c>
    </row>
    <row r="31" spans="1:14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 tint="-0.249977111117893"/>
  </sheetPr>
  <dimension ref="A1:G34"/>
  <sheetViews>
    <sheetView workbookViewId="0">
      <selection activeCell="C12" sqref="C12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46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25</v>
      </c>
      <c r="D5" s="27" t="s">
        <v>47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3149</v>
      </c>
      <c r="D6" s="23">
        <v>3316</v>
      </c>
      <c r="E6" s="14">
        <f>D6-C6</f>
        <v>167</v>
      </c>
      <c r="F6" s="13">
        <f>ROUND(D6/C6*100,1)</f>
        <v>105.3</v>
      </c>
    </row>
    <row r="7" spans="1:6" s="9" customFormat="1" ht="15">
      <c r="A7" s="15">
        <v>601</v>
      </c>
      <c r="B7" s="10" t="s">
        <v>9</v>
      </c>
      <c r="C7" s="23">
        <v>11814</v>
      </c>
      <c r="D7" s="23">
        <v>10811</v>
      </c>
      <c r="E7" s="16">
        <f t="shared" ref="E7:E20" si="0">D7-C7</f>
        <v>-1003</v>
      </c>
      <c r="F7" s="13">
        <f t="shared" ref="F7:F19" si="1">ROUND(D7/C7*100,1)</f>
        <v>91.5</v>
      </c>
    </row>
    <row r="8" spans="1:6" s="9" customFormat="1" ht="30">
      <c r="A8" s="15">
        <v>602</v>
      </c>
      <c r="B8" s="10" t="s">
        <v>8</v>
      </c>
      <c r="C8" s="23">
        <v>1627</v>
      </c>
      <c r="D8" s="23">
        <v>10433</v>
      </c>
      <c r="E8" s="16">
        <f t="shared" si="0"/>
        <v>8806</v>
      </c>
      <c r="F8" s="13">
        <f t="shared" si="1"/>
        <v>641.20000000000005</v>
      </c>
    </row>
    <row r="9" spans="1:6" s="9" customFormat="1" ht="30">
      <c r="A9" s="15">
        <v>604</v>
      </c>
      <c r="B9" s="10" t="s">
        <v>7</v>
      </c>
      <c r="C9" s="23">
        <v>13144</v>
      </c>
      <c r="D9" s="23">
        <v>14641</v>
      </c>
      <c r="E9" s="16">
        <f t="shared" si="0"/>
        <v>1497</v>
      </c>
      <c r="F9" s="13">
        <f t="shared" si="1"/>
        <v>111.4</v>
      </c>
    </row>
    <row r="10" spans="1:6" s="9" customFormat="1" ht="45">
      <c r="A10" s="15">
        <v>605</v>
      </c>
      <c r="B10" s="10" t="s">
        <v>6</v>
      </c>
      <c r="C10" s="23">
        <v>574</v>
      </c>
      <c r="D10" s="23">
        <v>646</v>
      </c>
      <c r="E10" s="16">
        <f t="shared" si="0"/>
        <v>72</v>
      </c>
      <c r="F10" s="13">
        <f t="shared" si="1"/>
        <v>112.5</v>
      </c>
    </row>
    <row r="11" spans="1:6" s="9" customFormat="1" ht="30">
      <c r="A11" s="15">
        <v>606</v>
      </c>
      <c r="B11" s="10" t="s">
        <v>18</v>
      </c>
      <c r="C11" s="23">
        <v>123839</v>
      </c>
      <c r="D11" s="23">
        <v>116698</v>
      </c>
      <c r="E11" s="16">
        <f t="shared" si="0"/>
        <v>-7141</v>
      </c>
      <c r="F11" s="13">
        <f t="shared" si="1"/>
        <v>94.2</v>
      </c>
    </row>
    <row r="12" spans="1:6" s="9" customFormat="1" ht="45">
      <c r="A12" s="15">
        <v>607</v>
      </c>
      <c r="B12" s="10" t="s">
        <v>23</v>
      </c>
      <c r="C12" s="23">
        <v>6527</v>
      </c>
      <c r="D12" s="23">
        <v>7755</v>
      </c>
      <c r="E12" s="16">
        <f t="shared" si="0"/>
        <v>1228</v>
      </c>
      <c r="F12" s="42">
        <f t="shared" si="1"/>
        <v>118.8</v>
      </c>
    </row>
    <row r="13" spans="1:6" s="9" customFormat="1" ht="45">
      <c r="A13" s="15">
        <v>609</v>
      </c>
      <c r="B13" s="10" t="s">
        <v>19</v>
      </c>
      <c r="C13" s="23">
        <v>164424</v>
      </c>
      <c r="D13" s="23">
        <v>168935</v>
      </c>
      <c r="E13" s="16">
        <f t="shared" si="0"/>
        <v>4511</v>
      </c>
      <c r="F13" s="13">
        <f t="shared" si="1"/>
        <v>102.7</v>
      </c>
    </row>
    <row r="14" spans="1:6" s="9" customFormat="1" ht="30">
      <c r="A14" s="15">
        <v>611</v>
      </c>
      <c r="B14" s="10" t="s">
        <v>24</v>
      </c>
      <c r="C14" s="23">
        <v>3912</v>
      </c>
      <c r="D14" s="23">
        <v>4706</v>
      </c>
      <c r="E14" s="16">
        <f t="shared" si="0"/>
        <v>794</v>
      </c>
      <c r="F14" s="13">
        <f t="shared" si="1"/>
        <v>120.3</v>
      </c>
    </row>
    <row r="15" spans="1:6" s="9" customFormat="1" ht="30">
      <c r="A15" s="15">
        <v>617</v>
      </c>
      <c r="B15" s="10" t="s">
        <v>5</v>
      </c>
      <c r="C15" s="23">
        <v>7435</v>
      </c>
      <c r="D15" s="23">
        <v>7066</v>
      </c>
      <c r="E15" s="16">
        <f t="shared" si="0"/>
        <v>-369</v>
      </c>
      <c r="F15" s="13">
        <f t="shared" si="1"/>
        <v>95</v>
      </c>
    </row>
    <row r="16" spans="1:6" s="9" customFormat="1" ht="30">
      <c r="A16" s="15">
        <v>618</v>
      </c>
      <c r="B16" s="10" t="s">
        <v>4</v>
      </c>
      <c r="C16" s="23">
        <v>4011</v>
      </c>
      <c r="D16" s="23">
        <v>3855</v>
      </c>
      <c r="E16" s="16">
        <f t="shared" si="0"/>
        <v>-156</v>
      </c>
      <c r="F16" s="13">
        <f t="shared" si="1"/>
        <v>96.1</v>
      </c>
    </row>
    <row r="17" spans="1:7" s="9" customFormat="1" ht="30">
      <c r="A17" s="15">
        <v>619</v>
      </c>
      <c r="B17" s="10" t="s">
        <v>3</v>
      </c>
      <c r="C17" s="23">
        <v>11424</v>
      </c>
      <c r="D17" s="23">
        <v>34770</v>
      </c>
      <c r="E17" s="16">
        <f t="shared" si="0"/>
        <v>23346</v>
      </c>
      <c r="F17" s="13">
        <f t="shared" si="1"/>
        <v>304.39999999999998</v>
      </c>
    </row>
    <row r="18" spans="1:7" s="9" customFormat="1" ht="30">
      <c r="A18" s="15">
        <v>620</v>
      </c>
      <c r="B18" s="10" t="s">
        <v>2</v>
      </c>
      <c r="C18" s="23">
        <v>28049</v>
      </c>
      <c r="D18" s="23">
        <v>54796</v>
      </c>
      <c r="E18" s="16">
        <f t="shared" si="0"/>
        <v>26747</v>
      </c>
      <c r="F18" s="13">
        <f t="shared" si="1"/>
        <v>195.4</v>
      </c>
    </row>
    <row r="19" spans="1:7" s="9" customFormat="1" ht="30">
      <c r="A19" s="15">
        <v>621</v>
      </c>
      <c r="B19" s="10" t="s">
        <v>1</v>
      </c>
      <c r="C19" s="23">
        <v>687</v>
      </c>
      <c r="D19" s="23">
        <v>6096</v>
      </c>
      <c r="E19" s="16">
        <f t="shared" si="0"/>
        <v>5409</v>
      </c>
      <c r="F19" s="13">
        <f t="shared" si="1"/>
        <v>887.3</v>
      </c>
    </row>
    <row r="20" spans="1:7" s="9" customFormat="1" ht="45">
      <c r="A20" s="15">
        <v>624</v>
      </c>
      <c r="B20" s="10" t="s">
        <v>20</v>
      </c>
      <c r="C20" s="23">
        <v>2421</v>
      </c>
      <c r="D20" s="23">
        <v>4628</v>
      </c>
      <c r="E20" s="16">
        <f t="shared" si="0"/>
        <v>2207</v>
      </c>
      <c r="F20" s="13">
        <f>ROUND(D20/C20*100,1)</f>
        <v>191.2</v>
      </c>
    </row>
    <row r="21" spans="1:7" s="9" customFormat="1" ht="30.75" thickBot="1">
      <c r="A21" s="33">
        <v>643</v>
      </c>
      <c r="B21" s="30" t="s">
        <v>22</v>
      </c>
      <c r="C21" s="31">
        <v>762</v>
      </c>
      <c r="D21" s="31">
        <v>913</v>
      </c>
      <c r="E21" s="16">
        <f>D21-C21</f>
        <v>151</v>
      </c>
      <c r="F21" s="13">
        <f>ROUND(D21/C21*100,1)</f>
        <v>119.8</v>
      </c>
    </row>
    <row r="22" spans="1:7" s="8" customFormat="1" ht="15" thickBot="1">
      <c r="A22" s="93" t="s">
        <v>0</v>
      </c>
      <c r="B22" s="94"/>
      <c r="C22" s="24">
        <f>SUM(C6:C21)</f>
        <v>383799</v>
      </c>
      <c r="D22" s="24">
        <f>SUM(D6:D21)</f>
        <v>450065</v>
      </c>
      <c r="E22" s="19">
        <f>SUM(E6:E21)</f>
        <v>66266</v>
      </c>
      <c r="F22" s="34">
        <f>ROUND(D22/C22*100,1)</f>
        <v>117.3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22:B22"/>
    <mergeCell ref="A1:F1"/>
    <mergeCell ref="A2:F2"/>
    <mergeCell ref="A3:F3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30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93" t="s">
        <v>0</v>
      </c>
      <c r="B22" s="94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31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93" t="s">
        <v>0</v>
      </c>
      <c r="B22" s="94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32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93" t="s">
        <v>0</v>
      </c>
      <c r="B22" s="94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33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93" t="s">
        <v>0</v>
      </c>
      <c r="B22" s="94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40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93" t="s">
        <v>0</v>
      </c>
      <c r="B22" s="94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41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93" t="s">
        <v>0</v>
      </c>
      <c r="B22" s="94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42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93" t="s">
        <v>0</v>
      </c>
      <c r="B22" s="94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43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93" t="s">
        <v>0</v>
      </c>
      <c r="B22" s="94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44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93" t="s">
        <v>0</v>
      </c>
      <c r="B22" s="94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91" t="s">
        <v>14</v>
      </c>
      <c r="B1" s="91"/>
      <c r="C1" s="91"/>
      <c r="D1" s="91"/>
      <c r="E1" s="91"/>
      <c r="F1" s="91"/>
    </row>
    <row r="2" spans="1:6" ht="15.75">
      <c r="A2" s="91" t="s">
        <v>13</v>
      </c>
      <c r="B2" s="91"/>
      <c r="C2" s="91"/>
      <c r="D2" s="91"/>
      <c r="E2" s="91"/>
      <c r="F2" s="91"/>
    </row>
    <row r="3" spans="1:6" ht="15.75">
      <c r="A3" s="92" t="s">
        <v>45</v>
      </c>
      <c r="B3" s="92"/>
      <c r="C3" s="92"/>
      <c r="D3" s="92"/>
      <c r="E3" s="92"/>
      <c r="F3" s="92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93" t="s">
        <v>0</v>
      </c>
      <c r="B22" s="94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13</vt:i4>
      </vt:variant>
    </vt:vector>
  </HeadingPairs>
  <TitlesOfParts>
    <vt:vector size="27" baseType="lpstr">
      <vt:lpstr>январь - апрель</vt:lpstr>
      <vt:lpstr>1 квартал</vt:lpstr>
      <vt:lpstr>февраль</vt:lpstr>
      <vt:lpstr>янв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'1 квартал'!Область_печати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янв!Область_печати</vt:lpstr>
      <vt:lpstr>'январь - апрель'!Область_печати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AA.Nadeina</cp:lastModifiedBy>
  <cp:lastPrinted>2019-11-18T12:31:51Z</cp:lastPrinted>
  <dcterms:created xsi:type="dcterms:W3CDTF">2012-05-05T05:42:17Z</dcterms:created>
  <dcterms:modified xsi:type="dcterms:W3CDTF">2019-11-18T13:15:08Z</dcterms:modified>
</cp:coreProperties>
</file>